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\Downloads\"/>
    </mc:Choice>
  </mc:AlternateContent>
  <xr:revisionPtr revIDLastSave="0" documentId="13_ncr:1_{72F2A22D-81D2-456E-A987-DB21EE4D9A87}" xr6:coauthVersionLast="47" xr6:coauthVersionMax="47" xr10:uidLastSave="{00000000-0000-0000-0000-000000000000}"/>
  <bookViews>
    <workbookView xWindow="-120" yWindow="-120" windowWidth="29040" windowHeight="15840" xr2:uid="{F80C03E0-D0FF-43D3-AF9B-6F7A56B722D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7" i="1"/>
  <c r="F8" i="1"/>
  <c r="F6" i="1"/>
  <c r="F5" i="1"/>
  <c r="F4" i="1"/>
  <c r="F3" i="1"/>
  <c r="F2" i="1"/>
  <c r="C13" i="1"/>
  <c r="C12" i="1"/>
  <c r="C11" i="1"/>
  <c r="C10" i="1"/>
  <c r="C9" i="1"/>
  <c r="C8" i="1"/>
  <c r="C7" i="1"/>
  <c r="C6" i="1"/>
  <c r="C5" i="1"/>
  <c r="C4" i="1"/>
  <c r="C3" i="1"/>
  <c r="C2" i="1"/>
  <c r="D13" i="1"/>
  <c r="D12" i="1"/>
  <c r="D11" i="1"/>
  <c r="D10" i="1"/>
  <c r="D9" i="1"/>
  <c r="D8" i="1"/>
  <c r="D7" i="1"/>
  <c r="D6" i="1"/>
  <c r="D5" i="1"/>
  <c r="D4" i="1"/>
  <c r="D3" i="1"/>
  <c r="D2" i="1"/>
  <c r="B31" i="1"/>
  <c r="G31" i="1" s="1"/>
  <c r="B29" i="1"/>
  <c r="G29" i="1" s="1"/>
  <c r="B30" i="1"/>
  <c r="G30" i="1" s="1"/>
  <c r="B28" i="1"/>
  <c r="G28" i="1" s="1"/>
  <c r="H32" i="1" l="1"/>
  <c r="B18" i="1"/>
  <c r="B21" i="1"/>
  <c r="B20" i="1"/>
  <c r="B19" i="1"/>
</calcChain>
</file>

<file path=xl/sharedStrings.xml><?xml version="1.0" encoding="utf-8"?>
<sst xmlns="http://schemas.openxmlformats.org/spreadsheetml/2006/main" count="30" uniqueCount="21">
  <si>
    <t>Año</t>
  </si>
  <si>
    <t>Campus</t>
  </si>
  <si>
    <t>Vera</t>
  </si>
  <si>
    <t xml:space="preserve">Alcoy </t>
  </si>
  <si>
    <t>Gandia</t>
  </si>
  <si>
    <t>% CRT respecto a los RAEE</t>
  </si>
  <si>
    <t>Total RAEE 2019</t>
  </si>
  <si>
    <t>Total RAEE 2020</t>
  </si>
  <si>
    <t>Total RAEE 2021</t>
  </si>
  <si>
    <t>Total RAEE 2022</t>
  </si>
  <si>
    <t>Monirores CRT (KG)</t>
  </si>
  <si>
    <t>Peso tipico de un monitor CRT de 17 pulgadas=</t>
  </si>
  <si>
    <t>kg</t>
  </si>
  <si>
    <t>Kg CRT 2019</t>
  </si>
  <si>
    <t>Kg CRT 2020</t>
  </si>
  <si>
    <t>Kg CRT 2021</t>
  </si>
  <si>
    <t>Kg CRT 2022</t>
  </si>
  <si>
    <t>Número estimado de monitores CRT</t>
  </si>
  <si>
    <t>Total</t>
  </si>
  <si>
    <t>Total RAEE-CRT (Kg)</t>
  </si>
  <si>
    <t>Total RAEE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</si>
</sst>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ES"/>
              <a:t>Cantidad de RAEE y CRTs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Hoja1!$D$1</c:f>
              <c:strCache>
                <c:ptCount val="1"/>
                <c:pt idx="0">
                  <c:v>Total RAEE-CRT (Kg)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Hoja1!$A$2:$B$13</c:f>
              <c:multiLvlStrCache>
                <c:ptCount val="12"/>
                <c:lvl>
                  <c:pt idx="0">
                    <c:v>Vera</c:v>
                  </c:pt>
                  <c:pt idx="1">
                    <c:v>Alcoy </c:v>
                  </c:pt>
                  <c:pt idx="2">
                    <c:v>Gandia</c:v>
                  </c:pt>
                  <c:pt idx="3">
                    <c:v>Vera</c:v>
                  </c:pt>
                  <c:pt idx="4">
                    <c:v>Alcoy </c:v>
                  </c:pt>
                  <c:pt idx="5">
                    <c:v>Gandia</c:v>
                  </c:pt>
                  <c:pt idx="6">
                    <c:v>Vera</c:v>
                  </c:pt>
                  <c:pt idx="7">
                    <c:v>Alcoy </c:v>
                  </c:pt>
                  <c:pt idx="8">
                    <c:v>Gandia</c:v>
                  </c:pt>
                  <c:pt idx="9">
                    <c:v>Vera</c:v>
                  </c:pt>
                  <c:pt idx="10">
                    <c:v>Alcoy </c:v>
                  </c:pt>
                  <c:pt idx="11">
                    <c:v>Gandia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2022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Hoja1!$D$2:$D$13</c:f>
              <c:numCache>
                <c:formatCode>General</c:formatCode>
                <c:ptCount val="12"/>
                <c:pt idx="0">
                  <c:v>28753.200000000001</c:v>
                </c:pt>
                <c:pt idx="1">
                  <c:v>432</c:v>
                </c:pt>
                <c:pt idx="2">
                  <c:v>387</c:v>
                </c:pt>
                <c:pt idx="3">
                  <c:v>20219</c:v>
                </c:pt>
                <c:pt idx="4">
                  <c:v>950</c:v>
                </c:pt>
                <c:pt idx="5">
                  <c:v>687</c:v>
                </c:pt>
                <c:pt idx="6">
                  <c:v>33018.94</c:v>
                </c:pt>
                <c:pt idx="7">
                  <c:v>823</c:v>
                </c:pt>
                <c:pt idx="8">
                  <c:v>652</c:v>
                </c:pt>
                <c:pt idx="9">
                  <c:v>33109.339999999997</c:v>
                </c:pt>
                <c:pt idx="10">
                  <c:v>2410</c:v>
                </c:pt>
                <c:pt idx="11">
                  <c:v>1332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CE-44E0-80B1-51C46A92CEA3}"/>
            </c:ext>
          </c:extLst>
        </c:ser>
        <c:ser>
          <c:idx val="1"/>
          <c:order val="1"/>
          <c:tx>
            <c:strRef>
              <c:f>Hoja1!$E$1</c:f>
              <c:strCache>
                <c:ptCount val="1"/>
                <c:pt idx="0">
                  <c:v>Monirores CRT (KG)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Hoja1!$A$2:$B$13</c:f>
              <c:multiLvlStrCache>
                <c:ptCount val="12"/>
                <c:lvl>
                  <c:pt idx="0">
                    <c:v>Vera</c:v>
                  </c:pt>
                  <c:pt idx="1">
                    <c:v>Alcoy </c:v>
                  </c:pt>
                  <c:pt idx="2">
                    <c:v>Gandia</c:v>
                  </c:pt>
                  <c:pt idx="3">
                    <c:v>Vera</c:v>
                  </c:pt>
                  <c:pt idx="4">
                    <c:v>Alcoy </c:v>
                  </c:pt>
                  <c:pt idx="5">
                    <c:v>Gandia</c:v>
                  </c:pt>
                  <c:pt idx="6">
                    <c:v>Vera</c:v>
                  </c:pt>
                  <c:pt idx="7">
                    <c:v>Alcoy </c:v>
                  </c:pt>
                  <c:pt idx="8">
                    <c:v>Gandia</c:v>
                  </c:pt>
                  <c:pt idx="9">
                    <c:v>Vera</c:v>
                  </c:pt>
                  <c:pt idx="10">
                    <c:v>Alcoy </c:v>
                  </c:pt>
                  <c:pt idx="11">
                    <c:v>Gandia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2020</c:v>
                  </c:pt>
                  <c:pt idx="4">
                    <c:v>2020</c:v>
                  </c:pt>
                  <c:pt idx="5">
                    <c:v>2020</c:v>
                  </c:pt>
                  <c:pt idx="6">
                    <c:v>2021</c:v>
                  </c:pt>
                  <c:pt idx="7">
                    <c:v>2021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2022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Hoja1!$E$2:$E$13</c:f>
              <c:numCache>
                <c:formatCode>General</c:formatCode>
                <c:ptCount val="12"/>
                <c:pt idx="0">
                  <c:v>3503</c:v>
                </c:pt>
                <c:pt idx="1">
                  <c:v>575</c:v>
                </c:pt>
                <c:pt idx="2">
                  <c:v>80</c:v>
                </c:pt>
                <c:pt idx="3">
                  <c:v>1188</c:v>
                </c:pt>
                <c:pt idx="4">
                  <c:v>14</c:v>
                </c:pt>
                <c:pt idx="5">
                  <c:v>440</c:v>
                </c:pt>
                <c:pt idx="6">
                  <c:v>2324</c:v>
                </c:pt>
                <c:pt idx="7">
                  <c:v>45</c:v>
                </c:pt>
                <c:pt idx="8">
                  <c:v>104</c:v>
                </c:pt>
                <c:pt idx="9">
                  <c:v>1902</c:v>
                </c:pt>
                <c:pt idx="10">
                  <c:v>143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CE-44E0-80B1-51C46A92C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7667343"/>
        <c:axId val="2137674063"/>
      </c:barChart>
      <c:catAx>
        <c:axId val="2137667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7674063"/>
        <c:crosses val="autoZero"/>
        <c:auto val="1"/>
        <c:lblAlgn val="ctr"/>
        <c:lblOffset val="100"/>
        <c:noMultiLvlLbl val="0"/>
      </c:catAx>
      <c:valAx>
        <c:axId val="2137674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7667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ES"/>
              <a:t>Evolución de la</a:t>
            </a:r>
            <a:r>
              <a:rPr lang="es-ES" baseline="0"/>
              <a:t> cantidad de RAEE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strRef>
              <c:f>Hoja1!$A$18:$A$21</c:f>
              <c:strCache>
                <c:ptCount val="4"/>
                <c:pt idx="0">
                  <c:v>Total RAEE 2019</c:v>
                </c:pt>
                <c:pt idx="1">
                  <c:v>Total RAEE 2020</c:v>
                </c:pt>
                <c:pt idx="2">
                  <c:v>Total RAEE 2021</c:v>
                </c:pt>
                <c:pt idx="3">
                  <c:v>Total RAEE 2022</c:v>
                </c:pt>
              </c:strCache>
            </c:strRef>
          </c:cat>
          <c:val>
            <c:numRef>
              <c:f>Hoja1!$B$18:$B$21</c:f>
              <c:numCache>
                <c:formatCode>General</c:formatCode>
                <c:ptCount val="4"/>
                <c:pt idx="0">
                  <c:v>29572.2</c:v>
                </c:pt>
                <c:pt idx="1">
                  <c:v>21856</c:v>
                </c:pt>
                <c:pt idx="2">
                  <c:v>34493.94</c:v>
                </c:pt>
                <c:pt idx="3">
                  <c:v>36851.339999999997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BF-4666-9550-0A26285CA35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140821935"/>
        <c:axId val="2140808015"/>
      </c:lineChart>
      <c:catAx>
        <c:axId val="214082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40808015"/>
        <c:crosses val="autoZero"/>
        <c:auto val="1"/>
        <c:lblAlgn val="ctr"/>
        <c:lblOffset val="100"/>
        <c:noMultiLvlLbl val="0"/>
      </c:catAx>
      <c:valAx>
        <c:axId val="214080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40821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Hoja1!$G$27</c:f>
              <c:strCache>
                <c:ptCount val="1"/>
                <c:pt idx="0">
                  <c:v>Número estimado de monitores CRT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5400" cap="rnd">
                <a:solidFill>
                  <a:schemeClr val="accent2">
                    <a:alpha val="50000"/>
                  </a:schemeClr>
                </a:solidFill>
              </a:ln>
              <a:effectLst/>
            </c:spPr>
            <c:trendlineType val="linear"/>
            <c:dispRSqr val="0"/>
            <c:dispEq val="0"/>
          </c:trendline>
          <c:cat>
            <c:numRef>
              <c:f>Hoja1!$E$28:$E$31</c:f>
              <c:numCache>
                <c:formatCode>General</c:formatCod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Hoja1!$G$28:$G$31</c:f>
              <c:numCache>
                <c:formatCode>General</c:formatCode>
                <c:ptCount val="4"/>
                <c:pt idx="0">
                  <c:v>310.29850746268659</c:v>
                </c:pt>
                <c:pt idx="1">
                  <c:v>122.53731343283582</c:v>
                </c:pt>
                <c:pt idx="2">
                  <c:v>184.55223880597015</c:v>
                </c:pt>
                <c:pt idx="3">
                  <c:v>157.08955223880596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A3-4D56-B670-93BE7FE06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2355071"/>
        <c:axId val="150236419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Hoja1!$F$27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2225" cap="rnd">
                    <a:solidFill>
                      <a:schemeClr val="accent1"/>
                    </a:solidFill>
                  </a:ln>
                  <a:effectLst>
                    <a:glow rad="139700">
                      <a:schemeClr val="accent1">
                        <a:satMod val="175000"/>
                        <a:alpha val="14000"/>
                      </a:schemeClr>
                    </a:glow>
                  </a:effectLst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Hoja1!$E$28:$E$31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2019</c:v>
                      </c:pt>
                      <c:pt idx="1">
                        <c:v>2020</c:v>
                      </c:pt>
                      <c:pt idx="2">
                        <c:v>2021</c:v>
                      </c:pt>
                      <c:pt idx="3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Hoja1!$F$28:$F$31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54A3-4D56-B670-93BE7FE0611C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Hoja1!$H$27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2225" cap="rnd">
                    <a:solidFill>
                      <a:schemeClr val="accent3"/>
                    </a:solidFill>
                  </a:ln>
                  <a:effectLst>
                    <a:glow rad="139700">
                      <a:schemeClr val="accent3">
                        <a:satMod val="175000"/>
                        <a:alpha val="14000"/>
                      </a:schemeClr>
                    </a:glow>
                  </a:effectLst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Hoja1!$E$28:$E$31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2019</c:v>
                      </c:pt>
                      <c:pt idx="1">
                        <c:v>2020</c:v>
                      </c:pt>
                      <c:pt idx="2">
                        <c:v>2021</c:v>
                      </c:pt>
                      <c:pt idx="3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Hoja1!$H$28:$H$31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4A3-4D56-B670-93BE7FE0611C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Hoja1!$I$27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2225" cap="rnd">
                    <a:solidFill>
                      <a:schemeClr val="accent4"/>
                    </a:solidFill>
                  </a:ln>
                  <a:effectLst>
                    <a:glow rad="139700">
                      <a:schemeClr val="accent4">
                        <a:satMod val="175000"/>
                        <a:alpha val="14000"/>
                      </a:schemeClr>
                    </a:glow>
                  </a:effectLst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Hoja1!$E$28:$E$31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2019</c:v>
                      </c:pt>
                      <c:pt idx="1">
                        <c:v>2020</c:v>
                      </c:pt>
                      <c:pt idx="2">
                        <c:v>2021</c:v>
                      </c:pt>
                      <c:pt idx="3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Hoja1!$I$28:$I$31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4A3-4D56-B670-93BE7FE0611C}"/>
                  </c:ext>
                </c:extLst>
              </c15:ser>
            </c15:filteredLineSeries>
          </c:ext>
        </c:extLst>
      </c:lineChart>
      <c:catAx>
        <c:axId val="1502355071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02364191"/>
        <c:crosses val="autoZero"/>
        <c:auto val="1"/>
        <c:lblAlgn val="ctr"/>
        <c:lblOffset val="100"/>
        <c:noMultiLvlLbl val="0"/>
      </c:catAx>
      <c:valAx>
        <c:axId val="1502364191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02355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292385</xdr:colOff>
      <xdr:row>1</xdr:row>
      <xdr:rowOff>103495</xdr:rowOff>
    </xdr:from>
    <xdr:to>
      <xdr:col>12</xdr:col>
      <xdr:colOff>109505</xdr:colOff>
      <xdr:row>16</xdr:row>
      <xdr:rowOff>103495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59CB701-E9A9-1046-BC4C-63670B0888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418011</xdr:colOff>
      <xdr:row>2</xdr:row>
      <xdr:rowOff>168185</xdr:rowOff>
    </xdr:from>
    <xdr:to>
      <xdr:col>19</xdr:col>
      <xdr:colOff>235131</xdr:colOff>
      <xdr:row>17</xdr:row>
      <xdr:rowOff>168185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1327448-7AD3-C187-FE0D-862A189DAA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790052</xdr:colOff>
      <xdr:row>19</xdr:row>
      <xdr:rowOff>154073</xdr:rowOff>
    </xdr:from>
    <xdr:to>
      <xdr:col>15</xdr:col>
      <xdr:colOff>614205</xdr:colOff>
      <xdr:row>34</xdr:row>
      <xdr:rowOff>171659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079BD17-6351-90AE-D962-684270A02F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6CA54-89D9-4497-9AA4-E815FF3F11A1}">
  <dimension ref="A1:H32"/>
  <sheetViews>
    <sheetView tabSelected="1" zoomScale="70" zoomScaleNormal="70" workbookViewId="0">
      <selection activeCell="Z21" sqref="Z21"/>
    </sheetView>
  </sheetViews>
  <sheetFormatPr baseColWidth="10" defaultRowHeight="15" x14ac:dyDescent="0.25"/>
  <cols>
    <col min="1" max="1" width="14.28515625" customWidth="1"/>
  </cols>
  <sheetData>
    <row r="1" spans="1:6" x14ac:dyDescent="0.25">
      <c r="A1" t="s">
        <v>0</v>
      </c>
      <c r="B1" t="s">
        <v>1</v>
      </c>
      <c r="C1" t="s">
        <v>20</v>
      </c>
      <c r="D1" t="s">
        <v>19</v>
      </c>
      <c r="E1" t="s">
        <v>10</v>
      </c>
      <c r="F1" t="s">
        <v>5</v>
      </c>
    </row>
    <row r="2" spans="1:6" x14ac:dyDescent="0.25">
      <c r="A2">
        <v>2019</v>
      </c>
      <c r="B2" t="s">
        <v>2</v>
      </c>
      <c r="C2">
        <f>32256.2</f>
        <v>32256.2</v>
      </c>
      <c r="D2">
        <f>32256.2-E2</f>
        <v>28753.200000000001</v>
      </c>
      <c r="E2">
        <v>3503</v>
      </c>
      <c r="F2">
        <f t="shared" ref="F2:F13" si="0">(E2/C2)*100</f>
        <v>10.859927703821279</v>
      </c>
    </row>
    <row r="3" spans="1:6" x14ac:dyDescent="0.25">
      <c r="A3">
        <v>2019</v>
      </c>
      <c r="B3" t="s">
        <v>3</v>
      </c>
      <c r="C3">
        <f>1007</f>
        <v>1007</v>
      </c>
      <c r="D3">
        <f>1007-E3</f>
        <v>432</v>
      </c>
      <c r="E3">
        <v>575</v>
      </c>
      <c r="F3">
        <f t="shared" si="0"/>
        <v>57.100297914597817</v>
      </c>
    </row>
    <row r="4" spans="1:6" x14ac:dyDescent="0.25">
      <c r="A4">
        <v>2019</v>
      </c>
      <c r="B4" t="s">
        <v>4</v>
      </c>
      <c r="C4">
        <f>467</f>
        <v>467</v>
      </c>
      <c r="D4">
        <f>467-E4</f>
        <v>387</v>
      </c>
      <c r="E4">
        <v>80</v>
      </c>
      <c r="F4">
        <f t="shared" si="0"/>
        <v>17.130620985010705</v>
      </c>
    </row>
    <row r="5" spans="1:6" x14ac:dyDescent="0.25">
      <c r="A5">
        <v>2020</v>
      </c>
      <c r="B5" t="s">
        <v>2</v>
      </c>
      <c r="C5">
        <f>21407</f>
        <v>21407</v>
      </c>
      <c r="D5">
        <f>21407-E5</f>
        <v>20219</v>
      </c>
      <c r="E5">
        <v>1188</v>
      </c>
      <c r="F5">
        <f t="shared" si="0"/>
        <v>5.5495865838277192</v>
      </c>
    </row>
    <row r="6" spans="1:6" x14ac:dyDescent="0.25">
      <c r="A6">
        <v>2020</v>
      </c>
      <c r="B6" t="s">
        <v>3</v>
      </c>
      <c r="C6">
        <f>964</f>
        <v>964</v>
      </c>
      <c r="D6">
        <f>964-E6</f>
        <v>950</v>
      </c>
      <c r="E6">
        <v>14</v>
      </c>
      <c r="F6">
        <f t="shared" si="0"/>
        <v>1.4522821576763485</v>
      </c>
    </row>
    <row r="7" spans="1:6" x14ac:dyDescent="0.25">
      <c r="A7">
        <v>2020</v>
      </c>
      <c r="B7" t="s">
        <v>4</v>
      </c>
      <c r="C7">
        <f>1127</f>
        <v>1127</v>
      </c>
      <c r="D7">
        <f>1127-E7</f>
        <v>687</v>
      </c>
      <c r="E7">
        <v>440</v>
      </c>
      <c r="F7">
        <f t="shared" si="0"/>
        <v>39.04170363797693</v>
      </c>
    </row>
    <row r="8" spans="1:6" x14ac:dyDescent="0.25">
      <c r="A8">
        <v>2021</v>
      </c>
      <c r="B8" t="s">
        <v>2</v>
      </c>
      <c r="C8">
        <f>35342.94</f>
        <v>35342.94</v>
      </c>
      <c r="D8">
        <f>35342.94-E8</f>
        <v>33018.94</v>
      </c>
      <c r="E8">
        <v>2324</v>
      </c>
      <c r="F8">
        <f t="shared" si="0"/>
        <v>6.5755706797453737</v>
      </c>
    </row>
    <row r="9" spans="1:6" x14ac:dyDescent="0.25">
      <c r="A9">
        <v>2021</v>
      </c>
      <c r="B9" t="s">
        <v>3</v>
      </c>
      <c r="C9">
        <f>868</f>
        <v>868</v>
      </c>
      <c r="D9">
        <f>868-E9</f>
        <v>823</v>
      </c>
      <c r="E9">
        <v>45</v>
      </c>
      <c r="F9">
        <f t="shared" si="0"/>
        <v>5.1843317972350231</v>
      </c>
    </row>
    <row r="10" spans="1:6" x14ac:dyDescent="0.25">
      <c r="A10">
        <v>2021</v>
      </c>
      <c r="B10" t="s">
        <v>4</v>
      </c>
      <c r="C10">
        <f>756</f>
        <v>756</v>
      </c>
      <c r="D10">
        <f>756-E10</f>
        <v>652</v>
      </c>
      <c r="E10">
        <v>104</v>
      </c>
      <c r="F10">
        <f t="shared" si="0"/>
        <v>13.756613756613756</v>
      </c>
    </row>
    <row r="11" spans="1:6" x14ac:dyDescent="0.25">
      <c r="A11">
        <v>2022</v>
      </c>
      <c r="B11" t="s">
        <v>2</v>
      </c>
      <c r="C11">
        <f>35011.34</f>
        <v>35011.339999999997</v>
      </c>
      <c r="D11">
        <f>35011.34-E11</f>
        <v>33109.339999999997</v>
      </c>
      <c r="E11">
        <v>1902</v>
      </c>
      <c r="F11">
        <f t="shared" si="0"/>
        <v>5.4325255759990911</v>
      </c>
    </row>
    <row r="12" spans="1:6" x14ac:dyDescent="0.25">
      <c r="A12">
        <v>2022</v>
      </c>
      <c r="B12" t="s">
        <v>3</v>
      </c>
      <c r="C12">
        <f>2553</f>
        <v>2553</v>
      </c>
      <c r="D12">
        <f>2553-E12</f>
        <v>2410</v>
      </c>
      <c r="E12">
        <v>143</v>
      </c>
      <c r="F12">
        <f t="shared" si="0"/>
        <v>5.6012534273403833</v>
      </c>
    </row>
    <row r="13" spans="1:6" x14ac:dyDescent="0.25">
      <c r="A13">
        <v>2022</v>
      </c>
      <c r="B13" t="s">
        <v>4</v>
      </c>
      <c r="C13">
        <f>1392</f>
        <v>1392</v>
      </c>
      <c r="D13">
        <f>1392-E13</f>
        <v>1332</v>
      </c>
      <c r="E13">
        <v>60</v>
      </c>
      <c r="F13">
        <f t="shared" si="0"/>
        <v>4.3103448275862073</v>
      </c>
    </row>
    <row r="18" spans="1:8" x14ac:dyDescent="0.25">
      <c r="A18" t="s">
        <v>6</v>
      </c>
      <c r="B18">
        <f>D2+D3+D4</f>
        <v>29572.2</v>
      </c>
    </row>
    <row r="19" spans="1:8" x14ac:dyDescent="0.25">
      <c r="A19" t="s">
        <v>7</v>
      </c>
      <c r="B19">
        <f>D5+D6+D7</f>
        <v>21856</v>
      </c>
    </row>
    <row r="20" spans="1:8" x14ac:dyDescent="0.25">
      <c r="A20" t="s">
        <v>8</v>
      </c>
      <c r="B20">
        <f>D8+D9+D10</f>
        <v>34493.94</v>
      </c>
    </row>
    <row r="21" spans="1:8" x14ac:dyDescent="0.25">
      <c r="A21" t="s">
        <v>9</v>
      </c>
      <c r="B21">
        <f>D11+D12+D13</f>
        <v>36851.339999999997</v>
      </c>
    </row>
    <row r="24" spans="1:8" x14ac:dyDescent="0.25">
      <c r="A24" t="s">
        <v>11</v>
      </c>
      <c r="B24">
        <v>13.4</v>
      </c>
      <c r="D24" t="s">
        <v>12</v>
      </c>
    </row>
    <row r="27" spans="1:8" x14ac:dyDescent="0.25">
      <c r="G27" t="s">
        <v>17</v>
      </c>
    </row>
    <row r="28" spans="1:8" x14ac:dyDescent="0.25">
      <c r="A28" t="s">
        <v>13</v>
      </c>
      <c r="B28">
        <f>E2+E3+E4</f>
        <v>4158</v>
      </c>
      <c r="E28">
        <v>2019</v>
      </c>
      <c r="G28">
        <f>B28/B24</f>
        <v>310.29850746268659</v>
      </c>
    </row>
    <row r="29" spans="1:8" x14ac:dyDescent="0.25">
      <c r="A29" t="s">
        <v>14</v>
      </c>
      <c r="B29">
        <f>E5+E6+E7</f>
        <v>1642</v>
      </c>
      <c r="E29">
        <v>2020</v>
      </c>
      <c r="G29">
        <f>B29/B24</f>
        <v>122.53731343283582</v>
      </c>
    </row>
    <row r="30" spans="1:8" x14ac:dyDescent="0.25">
      <c r="A30" t="s">
        <v>15</v>
      </c>
      <c r="B30">
        <f>E8+E9+E10</f>
        <v>2473</v>
      </c>
      <c r="E30">
        <v>2021</v>
      </c>
      <c r="G30">
        <f>B30/B24</f>
        <v>184.55223880597015</v>
      </c>
    </row>
    <row r="31" spans="1:8" x14ac:dyDescent="0.25">
      <c r="A31" t="s">
        <v>16</v>
      </c>
      <c r="B31">
        <f>E11+E12+E13</f>
        <v>2105</v>
      </c>
      <c r="E31">
        <v>2022</v>
      </c>
      <c r="G31">
        <f>B31/B24</f>
        <v>157.08955223880596</v>
      </c>
    </row>
    <row r="32" spans="1:8" x14ac:dyDescent="0.25">
      <c r="G32" t="s">
        <v>18</v>
      </c>
      <c r="H32" s="1">
        <f>G28+G29+G30+G31</f>
        <v>774.4776119402984</v>
      </c>
    </row>
  </sheetData>
  <phoneticPr fontId="1" type="noConversion"/>
  <conditionalFormatting sqref="F2:F13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AC28:AC30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instalador</dc:creator>
  <cp:lastModifiedBy>Carlos</cp:lastModifiedBy>
  <dcterms:created xsi:type="dcterms:W3CDTF">2023-04-05T07:39:17Z</dcterms:created>
  <dcterms:modified xsi:type="dcterms:W3CDTF">2023-07-17T19:24:51Z</dcterms:modified>
</cp:coreProperties>
</file>